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wc20/Desktop/"/>
    </mc:Choice>
  </mc:AlternateContent>
  <xr:revisionPtr revIDLastSave="0" documentId="13_ncr:1_{CFF0FD19-BA92-C74F-A26D-E35D6CFB9FD1}" xr6:coauthVersionLast="47" xr6:coauthVersionMax="47" xr10:uidLastSave="{00000000-0000-0000-0000-000000000000}"/>
  <bookViews>
    <workbookView xWindow="7640" yWindow="500" windowWidth="18280" windowHeight="15600" activeTab="5" xr2:uid="{290920D0-50AD-4C73-BF5C-BA501AC53E9D}"/>
  </bookViews>
  <sheets>
    <sheet name="1 A" sheetId="10" r:id="rId1"/>
    <sheet name="1 B" sheetId="9" r:id="rId2"/>
    <sheet name="1 C" sheetId="11" r:id="rId3"/>
    <sheet name="1 D" sheetId="12" r:id="rId4"/>
    <sheet name="1 E" sheetId="13" r:id="rId5"/>
    <sheet name="1 F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4" i="13" l="1"/>
  <c r="AC5" i="13"/>
  <c r="AC6" i="13"/>
  <c r="AC7" i="13"/>
  <c r="AC3" i="13"/>
  <c r="W4" i="13"/>
  <c r="W5" i="13"/>
  <c r="W6" i="13"/>
  <c r="W7" i="13"/>
  <c r="W3" i="13"/>
  <c r="Q4" i="13"/>
  <c r="Q5" i="13"/>
  <c r="Q6" i="13"/>
  <c r="Q7" i="13"/>
  <c r="Q3" i="13"/>
  <c r="K4" i="13"/>
  <c r="K5" i="13"/>
  <c r="K6" i="13"/>
  <c r="K7" i="13"/>
  <c r="K3" i="13"/>
  <c r="E4" i="13"/>
  <c r="E5" i="13"/>
  <c r="E6" i="13"/>
  <c r="E7" i="13"/>
  <c r="E3" i="13"/>
  <c r="Q4" i="12"/>
  <c r="Q5" i="12"/>
  <c r="Q6" i="12"/>
  <c r="Q7" i="12"/>
  <c r="Q3" i="12"/>
  <c r="K4" i="12"/>
  <c r="K5" i="12"/>
  <c r="K6" i="12"/>
  <c r="K7" i="12"/>
  <c r="K3" i="12"/>
  <c r="E4" i="12"/>
  <c r="E5" i="12"/>
  <c r="E6" i="12"/>
  <c r="E7" i="12"/>
  <c r="E3" i="12"/>
  <c r="Q4" i="11"/>
  <c r="Q5" i="11"/>
  <c r="Q6" i="11"/>
  <c r="Q7" i="11"/>
  <c r="Q3" i="11"/>
  <c r="K4" i="11"/>
  <c r="K5" i="11"/>
  <c r="K6" i="11"/>
  <c r="K7" i="11"/>
  <c r="K3" i="11"/>
  <c r="E4" i="11"/>
  <c r="E5" i="11"/>
  <c r="E6" i="11"/>
  <c r="E7" i="11"/>
  <c r="E3" i="11"/>
  <c r="Q4" i="9"/>
  <c r="Q5" i="9"/>
  <c r="Q6" i="9"/>
  <c r="Q7" i="9"/>
  <c r="Q3" i="9"/>
  <c r="K4" i="9"/>
  <c r="K5" i="9"/>
  <c r="K6" i="9"/>
  <c r="K7" i="9"/>
  <c r="K3" i="9"/>
  <c r="E4" i="9"/>
  <c r="E5" i="9"/>
  <c r="E6" i="9"/>
  <c r="E7" i="9"/>
  <c r="E3" i="9"/>
  <c r="Q4" i="10"/>
  <c r="Q5" i="10"/>
  <c r="Q6" i="10"/>
  <c r="Q7" i="10"/>
  <c r="Q3" i="10"/>
  <c r="K4" i="10"/>
  <c r="K5" i="10"/>
  <c r="K6" i="10"/>
  <c r="K7" i="10"/>
  <c r="K3" i="10"/>
  <c r="E4" i="10"/>
  <c r="E5" i="10"/>
  <c r="E6" i="10"/>
  <c r="E7" i="10"/>
  <c r="E3" i="10"/>
  <c r="E28" i="8"/>
  <c r="D28" i="8"/>
  <c r="C28" i="8"/>
  <c r="B28" i="8"/>
  <c r="E27" i="8"/>
  <c r="D27" i="8"/>
  <c r="C27" i="8"/>
  <c r="B27" i="8"/>
  <c r="E26" i="8"/>
  <c r="D26" i="8"/>
  <c r="C26" i="8"/>
  <c r="B26" i="8"/>
  <c r="E25" i="8"/>
  <c r="D25" i="8"/>
  <c r="C25" i="8"/>
  <c r="B25" i="8"/>
  <c r="E18" i="8"/>
  <c r="D18" i="8"/>
  <c r="C18" i="8"/>
  <c r="B18" i="8"/>
  <c r="E17" i="8"/>
  <c r="D17" i="8"/>
  <c r="C17" i="8"/>
  <c r="B17" i="8"/>
  <c r="E16" i="8"/>
  <c r="D16" i="8"/>
  <c r="C16" i="8"/>
  <c r="B16" i="8"/>
  <c r="E15" i="8"/>
  <c r="D15" i="8"/>
  <c r="C15" i="8"/>
  <c r="B15" i="8"/>
  <c r="E14" i="8"/>
  <c r="D14" i="8"/>
  <c r="C14" i="8"/>
  <c r="B14" i="8"/>
</calcChain>
</file>

<file path=xl/sharedStrings.xml><?xml version="1.0" encoding="utf-8"?>
<sst xmlns="http://schemas.openxmlformats.org/spreadsheetml/2006/main" count="91" uniqueCount="16">
  <si>
    <t>PARP2</t>
  </si>
  <si>
    <t>XRCC1</t>
  </si>
  <si>
    <t>WT</t>
  </si>
  <si>
    <t>SEM</t>
  </si>
  <si>
    <t>Average</t>
  </si>
  <si>
    <t>Repeat 2</t>
  </si>
  <si>
    <t>Repeat 1</t>
  </si>
  <si>
    <t>WT + PARPi</t>
  </si>
  <si>
    <t>CldU 1st cell cycle</t>
  </si>
  <si>
    <t>CldU + PARPi 1st cell cycle</t>
  </si>
  <si>
    <t>PARPi 1st cell cycle + CldU 2nd cell cycle</t>
  </si>
  <si>
    <t xml:space="preserve">CldU 1st cell cycle + PARPi 2nd cell cycle </t>
  </si>
  <si>
    <t xml:space="preserve"> Repeat 3</t>
  </si>
  <si>
    <t xml:space="preserve">Average </t>
  </si>
  <si>
    <t>PARP1 PARP2</t>
  </si>
  <si>
    <t>PARP1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</si>
</sst>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0" applyFont="1"/>
    <xf numFmtId="0" fontId="2" fillId="0" borderId="0" xfId="1" applyFont="1"/>
    <xf numFmtId="0" fontId="0" fillId="2" borderId="0" xfId="0" applyFill="1"/>
  </cellXfs>
  <cellStyles count="2">
    <cellStyle name="Normal" xfId="0" builtinId="0"/>
    <cellStyle name="Normal 2" xfId="1" xr:uid="{7C6DBA97-50EC-4D84-B133-836CAB4A8D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75386-F18D-4278-84C1-86F55AC77571}">
  <dimension ref="A1:S7"/>
  <sheetViews>
    <sheetView workbookViewId="0">
      <selection activeCell="B2" sqref="B2:E2"/>
    </sheetView>
  </sheetViews>
  <sheetFormatPr baseColWidth="10" defaultColWidth="12.5" defaultRowHeight="16" x14ac:dyDescent="0.2"/>
  <cols>
    <col min="1" max="16384" width="12.5" style="1"/>
  </cols>
  <sheetData>
    <row r="1" spans="1:19" x14ac:dyDescent="0.2">
      <c r="A1" s="1" t="s">
        <v>2</v>
      </c>
      <c r="G1" s="1" t="s">
        <v>1</v>
      </c>
      <c r="M1" s="1" t="s">
        <v>7</v>
      </c>
    </row>
    <row r="2" spans="1:19" x14ac:dyDescent="0.2">
      <c r="B2" s="1" t="s">
        <v>6</v>
      </c>
      <c r="C2" s="1" t="s">
        <v>5</v>
      </c>
      <c r="D2" s="1" t="s">
        <v>12</v>
      </c>
      <c r="E2" s="1" t="s">
        <v>13</v>
      </c>
      <c r="H2" s="1" t="s">
        <v>6</v>
      </c>
      <c r="I2" s="1" t="s">
        <v>5</v>
      </c>
      <c r="J2" s="1" t="s">
        <v>12</v>
      </c>
      <c r="K2" s="1" t="s">
        <v>13</v>
      </c>
      <c r="N2" s="1" t="s">
        <v>6</v>
      </c>
      <c r="O2" s="1" t="s">
        <v>5</v>
      </c>
      <c r="P2" s="1" t="s">
        <v>12</v>
      </c>
      <c r="Q2" s="1" t="s">
        <v>13</v>
      </c>
    </row>
    <row r="3" spans="1:19" x14ac:dyDescent="0.2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3">
        <v>100</v>
      </c>
      <c r="Q3" s="1">
        <f>AVERAGE(N3,O3,P3)</f>
        <v>100</v>
      </c>
      <c r="S3" s="3"/>
    </row>
    <row r="4" spans="1:19" x14ac:dyDescent="0.2">
      <c r="A4" s="1">
        <v>0.1</v>
      </c>
      <c r="B4" s="1">
        <v>92.96875</v>
      </c>
      <c r="C4" s="1">
        <v>120.64056939501779</v>
      </c>
      <c r="D4" s="1">
        <v>98.611111111111114</v>
      </c>
      <c r="E4" s="1">
        <f t="shared" ref="E4:E7" si="0">AVERAGE(B4,C4,D4)</f>
        <v>104.0734768353763</v>
      </c>
      <c r="G4" s="1">
        <v>0.1</v>
      </c>
      <c r="H4" s="1">
        <v>79.66101694915254</v>
      </c>
      <c r="I4" s="1">
        <v>90.88397790055248</v>
      </c>
      <c r="J4" s="1">
        <v>92.836676217765046</v>
      </c>
      <c r="K4" s="1">
        <f t="shared" ref="K4:K7" si="1">AVERAGE(H4,I4,J4)</f>
        <v>87.793890355823351</v>
      </c>
      <c r="M4" s="1">
        <v>0.1</v>
      </c>
      <c r="N4" s="1">
        <v>54.487179487179482</v>
      </c>
      <c r="O4" s="1">
        <v>59.868421052631582</v>
      </c>
      <c r="P4" s="3">
        <v>53.759398496240607</v>
      </c>
      <c r="Q4" s="1">
        <f t="shared" ref="Q4:Q7" si="2">AVERAGE(N4,O4,P4)</f>
        <v>56.038333012017226</v>
      </c>
      <c r="S4" s="3"/>
    </row>
    <row r="5" spans="1:19" x14ac:dyDescent="0.2">
      <c r="A5" s="1">
        <v>0.5</v>
      </c>
      <c r="B5" s="1">
        <v>85.15625</v>
      </c>
      <c r="C5" s="1">
        <v>106.04982206405693</v>
      </c>
      <c r="D5" s="1">
        <v>88.888888888888886</v>
      </c>
      <c r="E5" s="1">
        <f t="shared" si="0"/>
        <v>93.36498698431528</v>
      </c>
      <c r="G5" s="1">
        <v>0.5</v>
      </c>
      <c r="H5" s="1">
        <v>47.033898305084747</v>
      </c>
      <c r="I5" s="1">
        <v>3.5911602209944751</v>
      </c>
      <c r="J5" s="1">
        <v>16.332378223495702</v>
      </c>
      <c r="K5" s="1">
        <f t="shared" si="1"/>
        <v>22.319145583191641</v>
      </c>
      <c r="M5" s="1">
        <v>0.5</v>
      </c>
      <c r="N5" s="1">
        <v>0.32051282051282048</v>
      </c>
      <c r="O5" s="1">
        <v>0.3289473684210526</v>
      </c>
      <c r="P5" s="3">
        <v>1.8796992481203008</v>
      </c>
      <c r="Q5" s="1">
        <f t="shared" si="2"/>
        <v>0.84305314568472467</v>
      </c>
      <c r="S5" s="3"/>
    </row>
    <row r="6" spans="1:19" x14ac:dyDescent="0.2">
      <c r="A6" s="1">
        <v>1</v>
      </c>
      <c r="B6" s="1">
        <v>91.40625</v>
      </c>
      <c r="C6" s="1">
        <v>109.2526690391459</v>
      </c>
      <c r="D6" s="1">
        <v>99.305555555555557</v>
      </c>
      <c r="E6" s="1">
        <f t="shared" si="0"/>
        <v>99.988158198233819</v>
      </c>
      <c r="G6" s="1">
        <v>1</v>
      </c>
      <c r="H6" s="1">
        <v>1.2711864406779663</v>
      </c>
      <c r="I6" s="1">
        <v>2.7624309392265194</v>
      </c>
      <c r="J6" s="1">
        <v>1.7191977077363898</v>
      </c>
      <c r="K6" s="1">
        <f t="shared" si="1"/>
        <v>1.9176050292136253</v>
      </c>
      <c r="M6" s="1">
        <v>1</v>
      </c>
      <c r="N6" s="1">
        <v>0.32051282051282048</v>
      </c>
      <c r="O6" s="1">
        <v>0.98684210526315785</v>
      </c>
      <c r="P6" s="3">
        <v>0</v>
      </c>
      <c r="Q6" s="1">
        <f t="shared" si="2"/>
        <v>0.43578497525865939</v>
      </c>
      <c r="S6" s="3"/>
    </row>
    <row r="7" spans="1:19" x14ac:dyDescent="0.2">
      <c r="A7" s="1">
        <v>2</v>
      </c>
      <c r="B7" s="1">
        <v>78.125</v>
      </c>
      <c r="C7" s="1">
        <v>97.864768683274022</v>
      </c>
      <c r="D7" s="1">
        <v>96.875</v>
      </c>
      <c r="E7" s="1">
        <f t="shared" si="0"/>
        <v>90.954922894424669</v>
      </c>
      <c r="G7" s="1">
        <v>2</v>
      </c>
      <c r="H7" s="1">
        <v>0.42372881355932202</v>
      </c>
      <c r="I7" s="1">
        <v>0</v>
      </c>
      <c r="J7" s="1">
        <v>0</v>
      </c>
      <c r="K7" s="1">
        <f t="shared" si="1"/>
        <v>0.14124293785310735</v>
      </c>
      <c r="M7" s="1">
        <v>2</v>
      </c>
      <c r="N7" s="1">
        <v>0</v>
      </c>
      <c r="O7" s="1">
        <v>0</v>
      </c>
      <c r="P7" s="3">
        <v>0</v>
      </c>
      <c r="Q7" s="1">
        <f t="shared" si="2"/>
        <v>0</v>
      </c>
      <c r="S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8EDF0-A6F7-4365-BAD3-9BC0616A3E95}">
  <dimension ref="A1:S7"/>
  <sheetViews>
    <sheetView workbookViewId="0">
      <selection activeCell="Q3" sqref="Q3:Q7"/>
    </sheetView>
  </sheetViews>
  <sheetFormatPr baseColWidth="10" defaultColWidth="12.5" defaultRowHeight="16" x14ac:dyDescent="0.2"/>
  <cols>
    <col min="1" max="16384" width="12.5" style="1"/>
  </cols>
  <sheetData>
    <row r="1" spans="1:19" x14ac:dyDescent="0.2">
      <c r="A1" s="1" t="s">
        <v>2</v>
      </c>
      <c r="G1" s="1" t="s">
        <v>1</v>
      </c>
      <c r="M1" s="1" t="s">
        <v>7</v>
      </c>
    </row>
    <row r="2" spans="1:19" x14ac:dyDescent="0.2">
      <c r="B2" s="1" t="s">
        <v>6</v>
      </c>
      <c r="C2" s="1" t="s">
        <v>5</v>
      </c>
      <c r="D2" s="1" t="s">
        <v>12</v>
      </c>
      <c r="E2" s="1" t="s">
        <v>13</v>
      </c>
      <c r="H2" s="1" t="s">
        <v>6</v>
      </c>
      <c r="I2" s="1" t="s">
        <v>5</v>
      </c>
      <c r="J2" s="1" t="s">
        <v>12</v>
      </c>
      <c r="K2" s="1" t="s">
        <v>13</v>
      </c>
      <c r="N2" s="1" t="s">
        <v>6</v>
      </c>
      <c r="O2" s="1" t="s">
        <v>5</v>
      </c>
      <c r="P2" s="1" t="s">
        <v>12</v>
      </c>
      <c r="Q2" s="1" t="s">
        <v>13</v>
      </c>
    </row>
    <row r="3" spans="1:19" x14ac:dyDescent="0.2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3">
        <v>100</v>
      </c>
      <c r="Q3" s="1">
        <f>AVERAGE(N3,O3,P3)</f>
        <v>100</v>
      </c>
      <c r="S3" s="3"/>
    </row>
    <row r="4" spans="1:19" x14ac:dyDescent="0.2">
      <c r="A4" s="1">
        <v>0.1</v>
      </c>
      <c r="B4" s="1">
        <v>109.00000000000001</v>
      </c>
      <c r="C4" s="1">
        <v>109.32475884244373</v>
      </c>
      <c r="D4" s="1">
        <v>102.42424242424242</v>
      </c>
      <c r="E4" s="1">
        <f t="shared" ref="E4:E7" si="0">AVERAGE(B4,C4,D4)</f>
        <v>106.91633375556205</v>
      </c>
      <c r="G4" s="1">
        <v>0.1</v>
      </c>
      <c r="H4" s="1">
        <v>120.77922077922079</v>
      </c>
      <c r="I4" s="1">
        <v>80.569948186528492</v>
      </c>
      <c r="J4" s="1">
        <v>109.24369747899159</v>
      </c>
      <c r="K4" s="1">
        <f t="shared" ref="K4:K7" si="1">AVERAGE(H4,I4,J4)</f>
        <v>103.53095548158029</v>
      </c>
      <c r="M4" s="1">
        <v>0.1</v>
      </c>
      <c r="N4" s="1">
        <v>87.412587412587413</v>
      </c>
      <c r="O4" s="1">
        <v>101.46198830409357</v>
      </c>
      <c r="P4" s="3">
        <v>84.023668639053255</v>
      </c>
      <c r="Q4" s="1">
        <f t="shared" ref="Q4:Q7" si="2">AVERAGE(N4,O4,P4)</f>
        <v>90.966081451911407</v>
      </c>
      <c r="S4" s="3"/>
    </row>
    <row r="5" spans="1:19" x14ac:dyDescent="0.2">
      <c r="A5" s="1">
        <v>0.5</v>
      </c>
      <c r="B5" s="1">
        <v>113</v>
      </c>
      <c r="C5" s="1">
        <v>128.93890675241158</v>
      </c>
      <c r="D5" s="1">
        <v>85.151515151515156</v>
      </c>
      <c r="E5" s="1">
        <f t="shared" si="0"/>
        <v>109.03014063464225</v>
      </c>
      <c r="G5" s="1">
        <v>0.5</v>
      </c>
      <c r="H5" s="1">
        <v>111.03896103896105</v>
      </c>
      <c r="I5" s="1">
        <v>96.113989637305693</v>
      </c>
      <c r="J5" s="1">
        <v>100.84033613445378</v>
      </c>
      <c r="K5" s="1">
        <f t="shared" si="1"/>
        <v>102.66442893690684</v>
      </c>
      <c r="M5" s="1">
        <v>0.5</v>
      </c>
      <c r="N5" s="1">
        <v>79.72027972027972</v>
      </c>
      <c r="O5" s="1">
        <v>92.690058479532169</v>
      </c>
      <c r="P5" s="3">
        <v>97.928994082840234</v>
      </c>
      <c r="Q5" s="1">
        <f t="shared" si="2"/>
        <v>90.113110760884027</v>
      </c>
      <c r="S5" s="3"/>
    </row>
    <row r="6" spans="1:19" x14ac:dyDescent="0.2">
      <c r="A6" s="1">
        <v>1</v>
      </c>
      <c r="B6" s="1">
        <v>114.99999999999999</v>
      </c>
      <c r="C6" s="1">
        <v>125.08038585209003</v>
      </c>
      <c r="D6" s="1">
        <v>100.90909090909091</v>
      </c>
      <c r="E6" s="1">
        <f t="shared" si="0"/>
        <v>113.66315892039364</v>
      </c>
      <c r="G6" s="1">
        <v>1</v>
      </c>
      <c r="H6" s="1">
        <v>101.62337662337661</v>
      </c>
      <c r="I6" s="1">
        <v>88.860103626943015</v>
      </c>
      <c r="J6" s="1">
        <v>107.00280112044818</v>
      </c>
      <c r="K6" s="1">
        <f t="shared" si="1"/>
        <v>99.162093790255938</v>
      </c>
      <c r="M6" s="1">
        <v>1</v>
      </c>
      <c r="N6" s="1">
        <v>44.05594405594406</v>
      </c>
      <c r="O6" s="1">
        <v>80.994152046783626</v>
      </c>
      <c r="P6" s="3">
        <v>73.964497041420117</v>
      </c>
      <c r="Q6" s="1">
        <f t="shared" si="2"/>
        <v>66.338197714715932</v>
      </c>
      <c r="S6" s="3"/>
    </row>
    <row r="7" spans="1:19" x14ac:dyDescent="0.2">
      <c r="A7" s="1">
        <v>2</v>
      </c>
      <c r="B7" s="1">
        <v>81.333333333333329</v>
      </c>
      <c r="C7" s="1">
        <v>106.43086816720258</v>
      </c>
      <c r="D7" s="1">
        <v>101.81818181818181</v>
      </c>
      <c r="E7" s="1">
        <f t="shared" si="0"/>
        <v>96.52746110623923</v>
      </c>
      <c r="G7" s="1">
        <v>2</v>
      </c>
      <c r="H7" s="1">
        <v>92.532467532467535</v>
      </c>
      <c r="I7" s="1">
        <v>86.52849740932642</v>
      </c>
      <c r="J7" s="1">
        <v>91.31652661064426</v>
      </c>
      <c r="K7" s="1">
        <f t="shared" si="1"/>
        <v>90.1258305174794</v>
      </c>
      <c r="M7" s="1">
        <v>2</v>
      </c>
      <c r="N7" s="1">
        <v>10.48951048951049</v>
      </c>
      <c r="O7" s="1">
        <v>48.830409356725148</v>
      </c>
      <c r="P7" s="3">
        <v>42.899408284023671</v>
      </c>
      <c r="Q7" s="1">
        <f t="shared" si="2"/>
        <v>34.073109376753102</v>
      </c>
      <c r="S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2017-D439-4BB1-8200-6FF78552D509}">
  <dimension ref="A1:S7"/>
  <sheetViews>
    <sheetView workbookViewId="0">
      <selection activeCell="Q3" sqref="Q3:Q7"/>
    </sheetView>
  </sheetViews>
  <sheetFormatPr baseColWidth="10" defaultColWidth="12.5" defaultRowHeight="16" x14ac:dyDescent="0.2"/>
  <cols>
    <col min="1" max="16384" width="12.5" style="1"/>
  </cols>
  <sheetData>
    <row r="1" spans="1:19" x14ac:dyDescent="0.2">
      <c r="A1" s="1" t="s">
        <v>2</v>
      </c>
      <c r="G1" s="1" t="s">
        <v>1</v>
      </c>
      <c r="M1" s="1" t="s">
        <v>7</v>
      </c>
    </row>
    <row r="2" spans="1:19" x14ac:dyDescent="0.2">
      <c r="B2" s="1" t="s">
        <v>6</v>
      </c>
      <c r="C2" s="1" t="s">
        <v>5</v>
      </c>
      <c r="D2" s="1" t="s">
        <v>12</v>
      </c>
      <c r="E2" s="1" t="s">
        <v>13</v>
      </c>
      <c r="H2" s="1" t="s">
        <v>6</v>
      </c>
      <c r="I2" s="1" t="s">
        <v>5</v>
      </c>
      <c r="J2" s="1" t="s">
        <v>12</v>
      </c>
      <c r="K2" s="1" t="s">
        <v>13</v>
      </c>
      <c r="N2" s="1" t="s">
        <v>6</v>
      </c>
      <c r="O2" s="1" t="s">
        <v>5</v>
      </c>
      <c r="P2" s="1" t="s">
        <v>12</v>
      </c>
      <c r="Q2" s="1" t="s">
        <v>13</v>
      </c>
    </row>
    <row r="3" spans="1:19" x14ac:dyDescent="0.2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3">
        <v>100</v>
      </c>
      <c r="Q3" s="1">
        <f>AVERAGE(N3,O3,P3)</f>
        <v>100</v>
      </c>
      <c r="S3" s="3"/>
    </row>
    <row r="4" spans="1:19" x14ac:dyDescent="0.2">
      <c r="A4" s="1">
        <v>0.1</v>
      </c>
      <c r="B4" s="1">
        <v>96.17647058823529</v>
      </c>
      <c r="C4" s="1">
        <v>96.113074204946997</v>
      </c>
      <c r="D4" s="1">
        <v>105.53505535055349</v>
      </c>
      <c r="E4" s="1">
        <f t="shared" ref="E4:E7" si="0">AVERAGE(B4,C4,D4)</f>
        <v>99.274866714578593</v>
      </c>
      <c r="G4" s="1">
        <v>0.1</v>
      </c>
      <c r="H4" s="1">
        <v>103.79746835443038</v>
      </c>
      <c r="I4" s="1">
        <v>91.755319148936167</v>
      </c>
      <c r="J4" s="1">
        <v>104.44444444444446</v>
      </c>
      <c r="K4" s="1">
        <f t="shared" ref="K4:K7" si="1">AVERAGE(H4,I4,J4)</f>
        <v>99.999077315936987</v>
      </c>
      <c r="M4" s="1">
        <v>0.1</v>
      </c>
      <c r="N4" s="1">
        <v>104.7457627118644</v>
      </c>
      <c r="O4" s="1">
        <v>104.31372549019609</v>
      </c>
      <c r="P4" s="3">
        <v>89.944134078212286</v>
      </c>
      <c r="Q4" s="1">
        <f t="shared" ref="Q4:Q7" si="2">AVERAGE(N4,O4,P4)</f>
        <v>99.66787409342426</v>
      </c>
      <c r="S4" s="3"/>
    </row>
    <row r="5" spans="1:19" x14ac:dyDescent="0.2">
      <c r="A5" s="1">
        <v>0.5</v>
      </c>
      <c r="B5" s="1">
        <v>95.588235294117652</v>
      </c>
      <c r="C5" s="1">
        <v>102.47349823321554</v>
      </c>
      <c r="D5" s="1">
        <v>97.785977859778598</v>
      </c>
      <c r="E5" s="1">
        <f t="shared" si="0"/>
        <v>98.615903795703915</v>
      </c>
      <c r="G5" s="1">
        <v>0.5</v>
      </c>
      <c r="H5" s="1">
        <v>98.481012658227854</v>
      </c>
      <c r="I5" s="1">
        <v>100.53191489361701</v>
      </c>
      <c r="J5" s="1">
        <v>85.555555555555557</v>
      </c>
      <c r="K5" s="1">
        <f t="shared" si="1"/>
        <v>94.856161035800142</v>
      </c>
      <c r="M5" s="1">
        <v>0.5</v>
      </c>
      <c r="N5" s="1">
        <v>77.627118644067792</v>
      </c>
      <c r="O5" s="1">
        <v>95.686274509803923</v>
      </c>
      <c r="P5" s="3">
        <v>79.329608938547494</v>
      </c>
      <c r="Q5" s="1">
        <f t="shared" si="2"/>
        <v>84.214334030806398</v>
      </c>
      <c r="S5" s="3"/>
    </row>
    <row r="6" spans="1:19" x14ac:dyDescent="0.2">
      <c r="A6" s="1">
        <v>1</v>
      </c>
      <c r="B6" s="1">
        <v>98.529411764705884</v>
      </c>
      <c r="C6" s="1">
        <v>102.47349823321554</v>
      </c>
      <c r="D6" s="1">
        <v>85.239852398523979</v>
      </c>
      <c r="E6" s="1">
        <f t="shared" si="0"/>
        <v>95.414254132148471</v>
      </c>
      <c r="G6" s="1">
        <v>1</v>
      </c>
      <c r="H6" s="1">
        <v>91.139240506329116</v>
      </c>
      <c r="I6" s="1">
        <v>92.287234042553195</v>
      </c>
      <c r="J6" s="1">
        <v>89.166666666666671</v>
      </c>
      <c r="K6" s="1">
        <f t="shared" si="1"/>
        <v>90.864380405182999</v>
      </c>
      <c r="M6" s="1">
        <v>1</v>
      </c>
      <c r="N6" s="1">
        <v>86.440677966101703</v>
      </c>
      <c r="O6" s="1">
        <v>92.941176470588232</v>
      </c>
      <c r="P6" s="3">
        <v>48.603351955307261</v>
      </c>
      <c r="Q6" s="1">
        <f t="shared" si="2"/>
        <v>75.995068797332394</v>
      </c>
      <c r="S6" s="3"/>
    </row>
    <row r="7" spans="1:19" x14ac:dyDescent="0.2">
      <c r="A7" s="1">
        <v>2</v>
      </c>
      <c r="B7" s="1">
        <v>96.470588235294116</v>
      </c>
      <c r="C7" s="1">
        <v>96.113074204946997</v>
      </c>
      <c r="D7" s="1">
        <v>73.800738007380076</v>
      </c>
      <c r="E7" s="1">
        <f t="shared" si="0"/>
        <v>88.794800149207063</v>
      </c>
      <c r="G7" s="1">
        <v>2</v>
      </c>
      <c r="H7" s="1">
        <v>104.55696202531645</v>
      </c>
      <c r="I7" s="1">
        <v>79.521276595744681</v>
      </c>
      <c r="J7" s="1">
        <v>66.388888888888886</v>
      </c>
      <c r="K7" s="1">
        <f t="shared" si="1"/>
        <v>83.489042503316668</v>
      </c>
      <c r="M7" s="1">
        <v>2</v>
      </c>
      <c r="N7" s="1">
        <v>28.135593220338983</v>
      </c>
      <c r="O7" s="1">
        <v>58.431372549019613</v>
      </c>
      <c r="P7" s="3">
        <v>11.731843575418994</v>
      </c>
      <c r="Q7" s="1">
        <f t="shared" si="2"/>
        <v>32.766269781592534</v>
      </c>
      <c r="S7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C4D44-6418-4466-B4A4-00325B31356C}">
  <dimension ref="A1:S7"/>
  <sheetViews>
    <sheetView workbookViewId="0">
      <selection activeCell="B2" sqref="B2:E2"/>
    </sheetView>
  </sheetViews>
  <sheetFormatPr baseColWidth="10" defaultColWidth="12.5" defaultRowHeight="16" x14ac:dyDescent="0.2"/>
  <cols>
    <col min="1" max="16384" width="12.5" style="1"/>
  </cols>
  <sheetData>
    <row r="1" spans="1:19" x14ac:dyDescent="0.2">
      <c r="A1" s="1" t="s">
        <v>2</v>
      </c>
      <c r="G1" s="1" t="s">
        <v>1</v>
      </c>
      <c r="M1" s="1" t="s">
        <v>7</v>
      </c>
    </row>
    <row r="2" spans="1:19" x14ac:dyDescent="0.2">
      <c r="B2" s="1" t="s">
        <v>6</v>
      </c>
      <c r="C2" s="1" t="s">
        <v>5</v>
      </c>
      <c r="D2" s="1" t="s">
        <v>12</v>
      </c>
      <c r="E2" s="1" t="s">
        <v>13</v>
      </c>
      <c r="H2" s="1" t="s">
        <v>6</v>
      </c>
      <c r="I2" s="1" t="s">
        <v>5</v>
      </c>
      <c r="J2" s="1" t="s">
        <v>12</v>
      </c>
      <c r="K2" s="1" t="s">
        <v>13</v>
      </c>
      <c r="N2" s="1" t="s">
        <v>6</v>
      </c>
      <c r="O2" s="1" t="s">
        <v>5</v>
      </c>
      <c r="P2" s="1" t="s">
        <v>12</v>
      </c>
      <c r="Q2" s="1" t="s">
        <v>13</v>
      </c>
    </row>
    <row r="3" spans="1:19" x14ac:dyDescent="0.2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3">
        <v>100</v>
      </c>
      <c r="Q3" s="1">
        <f>AVERAGE(N3,O3,P3)</f>
        <v>100</v>
      </c>
      <c r="S3" s="3"/>
    </row>
    <row r="4" spans="1:19" x14ac:dyDescent="0.2">
      <c r="A4" s="1">
        <v>0.1</v>
      </c>
      <c r="B4" s="1">
        <v>101.34048257372655</v>
      </c>
      <c r="C4" s="1">
        <v>84.542586750788644</v>
      </c>
      <c r="D4" s="1">
        <v>114.22222222222223</v>
      </c>
      <c r="E4" s="1">
        <f t="shared" ref="E4:E7" si="0">AVERAGE(B4,C4,D4)</f>
        <v>100.03509718224581</v>
      </c>
      <c r="G4" s="1">
        <v>0.1</v>
      </c>
      <c r="H4" s="1">
        <v>99.715099715099726</v>
      </c>
      <c r="I4" s="1">
        <v>104.02930402930404</v>
      </c>
      <c r="J4" s="1">
        <v>96.755162241887902</v>
      </c>
      <c r="K4" s="1">
        <f t="shared" ref="K4:K7" si="1">AVERAGE(H4,I4,J4)</f>
        <v>100.16652199543056</v>
      </c>
      <c r="M4" s="1">
        <v>0.1</v>
      </c>
      <c r="N4" s="1">
        <v>93.548387096774192</v>
      </c>
      <c r="O4" s="1">
        <v>90.460526315789465</v>
      </c>
      <c r="P4" s="3">
        <v>116.07843137254903</v>
      </c>
      <c r="Q4" s="1">
        <f t="shared" ref="Q4:Q7" si="2">AVERAGE(N4,O4,P4)</f>
        <v>100.0291149283709</v>
      </c>
      <c r="S4" s="3"/>
    </row>
    <row r="5" spans="1:19" x14ac:dyDescent="0.2">
      <c r="A5" s="1">
        <v>0.5</v>
      </c>
      <c r="B5" s="1">
        <v>93.029490616621985</v>
      </c>
      <c r="C5" s="1">
        <v>91.798107255520506</v>
      </c>
      <c r="D5" s="1">
        <v>124.8888888888889</v>
      </c>
      <c r="E5" s="1">
        <f t="shared" si="0"/>
        <v>103.23882892034379</v>
      </c>
      <c r="G5" s="1">
        <v>0.5</v>
      </c>
      <c r="H5" s="1">
        <v>96.011396011396016</v>
      </c>
      <c r="I5" s="1">
        <v>99.633699633699635</v>
      </c>
      <c r="J5" s="1">
        <v>95.280235988200587</v>
      </c>
      <c r="K5" s="1">
        <f t="shared" si="1"/>
        <v>96.97511054443207</v>
      </c>
      <c r="M5" s="1">
        <v>0.5</v>
      </c>
      <c r="N5" s="1">
        <v>91.495601173020518</v>
      </c>
      <c r="O5" s="1">
        <v>87.828947368421055</v>
      </c>
      <c r="P5" s="3">
        <v>103.1372549019608</v>
      </c>
      <c r="Q5" s="1">
        <f t="shared" si="2"/>
        <v>94.153934481134115</v>
      </c>
      <c r="S5" s="3"/>
    </row>
    <row r="6" spans="1:19" x14ac:dyDescent="0.2">
      <c r="A6" s="1">
        <v>1</v>
      </c>
      <c r="B6" s="1">
        <v>102.68096514745308</v>
      </c>
      <c r="C6" s="1">
        <v>112.30283911671923</v>
      </c>
      <c r="D6" s="1">
        <v>109.33333333333333</v>
      </c>
      <c r="E6" s="1">
        <f t="shared" si="0"/>
        <v>108.10571253250187</v>
      </c>
      <c r="G6" s="1">
        <v>1</v>
      </c>
      <c r="H6" s="1">
        <v>109.97150997150997</v>
      </c>
      <c r="I6" s="1">
        <v>109.52380952380953</v>
      </c>
      <c r="J6" s="1">
        <v>107.37463126843659</v>
      </c>
      <c r="K6" s="1">
        <f t="shared" si="1"/>
        <v>108.95665025458537</v>
      </c>
      <c r="M6" s="1">
        <v>1</v>
      </c>
      <c r="N6" s="1">
        <v>89.442815249266857</v>
      </c>
      <c r="O6" s="1">
        <v>88.157894736842096</v>
      </c>
      <c r="P6" s="3">
        <v>100.78431372549019</v>
      </c>
      <c r="Q6" s="1">
        <f t="shared" si="2"/>
        <v>92.795007903866392</v>
      </c>
      <c r="S6" s="3"/>
    </row>
    <row r="7" spans="1:19" x14ac:dyDescent="0.2">
      <c r="A7" s="1">
        <v>2</v>
      </c>
      <c r="B7" s="1">
        <v>101.34048257372655</v>
      </c>
      <c r="C7" s="1">
        <v>106.62460567823344</v>
      </c>
      <c r="D7" s="1">
        <v>135.55555555555557</v>
      </c>
      <c r="E7" s="1">
        <f t="shared" si="0"/>
        <v>114.50688126917184</v>
      </c>
      <c r="G7" s="1">
        <v>2</v>
      </c>
      <c r="H7" s="1">
        <v>89.173789173789174</v>
      </c>
      <c r="I7" s="1">
        <v>95.604395604395606</v>
      </c>
      <c r="J7" s="1">
        <v>91.445427728613566</v>
      </c>
      <c r="K7" s="1">
        <f t="shared" si="1"/>
        <v>92.074537502266097</v>
      </c>
      <c r="M7" s="1">
        <v>2</v>
      </c>
      <c r="N7" s="1">
        <v>64.222873900293251</v>
      </c>
      <c r="O7" s="1">
        <v>62.828947368421048</v>
      </c>
      <c r="P7" s="3">
        <v>58.82352941176471</v>
      </c>
      <c r="Q7" s="1">
        <f t="shared" si="2"/>
        <v>61.958450226826336</v>
      </c>
      <c r="S7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CC242-5155-4412-BBA2-D94F38EE8478}">
  <dimension ref="A1:AC7"/>
  <sheetViews>
    <sheetView workbookViewId="0">
      <selection activeCell="B29" sqref="B29"/>
    </sheetView>
  </sheetViews>
  <sheetFormatPr baseColWidth="10" defaultColWidth="12.5" defaultRowHeight="16" x14ac:dyDescent="0.2"/>
  <cols>
    <col min="1" max="16384" width="12.5" style="1"/>
  </cols>
  <sheetData>
    <row r="1" spans="1:29" x14ac:dyDescent="0.2">
      <c r="A1" s="1" t="s">
        <v>2</v>
      </c>
      <c r="G1" s="1" t="s">
        <v>1</v>
      </c>
      <c r="M1" s="1" t="s">
        <v>15</v>
      </c>
      <c r="S1" s="1" t="s">
        <v>0</v>
      </c>
      <c r="Y1" s="1" t="s">
        <v>14</v>
      </c>
    </row>
    <row r="2" spans="1:29" x14ac:dyDescent="0.2">
      <c r="B2" s="1" t="s">
        <v>6</v>
      </c>
      <c r="C2" s="1" t="s">
        <v>5</v>
      </c>
      <c r="D2" s="1" t="s">
        <v>12</v>
      </c>
      <c r="E2" s="1" t="s">
        <v>13</v>
      </c>
      <c r="H2" s="1" t="s">
        <v>6</v>
      </c>
      <c r="I2" s="1" t="s">
        <v>5</v>
      </c>
      <c r="J2" s="1" t="s">
        <v>12</v>
      </c>
      <c r="K2" s="1" t="s">
        <v>13</v>
      </c>
      <c r="N2" s="1" t="s">
        <v>6</v>
      </c>
      <c r="O2" s="1" t="s">
        <v>5</v>
      </c>
      <c r="P2" s="1" t="s">
        <v>12</v>
      </c>
      <c r="Q2" s="1" t="s">
        <v>13</v>
      </c>
      <c r="T2" s="1" t="s">
        <v>6</v>
      </c>
      <c r="U2" s="1" t="s">
        <v>5</v>
      </c>
      <c r="V2" s="1" t="s">
        <v>12</v>
      </c>
      <c r="W2" s="1" t="s">
        <v>13</v>
      </c>
      <c r="Z2" s="1" t="s">
        <v>6</v>
      </c>
      <c r="AA2" s="1" t="s">
        <v>5</v>
      </c>
      <c r="AB2" s="1" t="s">
        <v>12</v>
      </c>
      <c r="AC2" s="1" t="s">
        <v>13</v>
      </c>
    </row>
    <row r="3" spans="1:29" x14ac:dyDescent="0.2">
      <c r="A3" s="1">
        <v>0</v>
      </c>
      <c r="B3" s="1">
        <v>100</v>
      </c>
      <c r="C3" s="1">
        <v>100</v>
      </c>
      <c r="D3" s="1">
        <v>100</v>
      </c>
      <c r="E3" s="1">
        <f>AVERAGE(B3,C3,D3)</f>
        <v>100</v>
      </c>
      <c r="G3" s="1">
        <v>0</v>
      </c>
      <c r="H3" s="1">
        <v>100</v>
      </c>
      <c r="I3" s="1">
        <v>100</v>
      </c>
      <c r="J3" s="1">
        <v>100</v>
      </c>
      <c r="K3" s="1">
        <f>AVERAGE(H3,I3,J3)</f>
        <v>100</v>
      </c>
      <c r="M3" s="1">
        <v>0</v>
      </c>
      <c r="N3" s="1">
        <v>100</v>
      </c>
      <c r="O3" s="1">
        <v>100</v>
      </c>
      <c r="P3" s="1">
        <v>100</v>
      </c>
      <c r="Q3" s="1">
        <f>AVERAGE(N3,O3,P3)</f>
        <v>100</v>
      </c>
      <c r="S3" s="1">
        <v>0</v>
      </c>
      <c r="T3" s="1">
        <v>100</v>
      </c>
      <c r="U3" s="1">
        <v>100</v>
      </c>
      <c r="V3" s="1">
        <v>100</v>
      </c>
      <c r="W3" s="1">
        <f>AVERAGE(T3,U3,V3)</f>
        <v>100</v>
      </c>
      <c r="Y3" s="1">
        <v>0</v>
      </c>
      <c r="Z3" s="1">
        <v>100</v>
      </c>
      <c r="AA3" s="1">
        <v>100</v>
      </c>
      <c r="AB3" s="1">
        <v>100</v>
      </c>
      <c r="AC3" s="1">
        <f>AVERAGE(Z3,AA3,AB3)</f>
        <v>100</v>
      </c>
    </row>
    <row r="4" spans="1:29" x14ac:dyDescent="0.2">
      <c r="A4" s="1">
        <v>0.1</v>
      </c>
      <c r="B4" s="1">
        <v>98.170731707317074</v>
      </c>
      <c r="C4" s="1">
        <v>98.672566371681413</v>
      </c>
      <c r="D4" s="1">
        <v>100.27932960893855</v>
      </c>
      <c r="E4" s="1">
        <f t="shared" ref="E4:E7" si="0">AVERAGE(B4,C4,D4)</f>
        <v>99.040875895979013</v>
      </c>
      <c r="G4" s="1">
        <v>0.1</v>
      </c>
      <c r="H4" s="1">
        <v>95.18518518518519</v>
      </c>
      <c r="I4" s="1">
        <v>76.470588235294116</v>
      </c>
      <c r="J4" s="1">
        <v>97.321428571428569</v>
      </c>
      <c r="K4" s="1">
        <f t="shared" ref="K4:K7" si="1">AVERAGE(H4,I4,J4)</f>
        <v>89.659067330635949</v>
      </c>
      <c r="M4" s="1">
        <v>0.1</v>
      </c>
      <c r="N4" s="1">
        <v>92.173913043478265</v>
      </c>
      <c r="O4" s="1">
        <v>70.967741935483872</v>
      </c>
      <c r="P4" s="1">
        <v>103.34928229665073</v>
      </c>
      <c r="Q4" s="1">
        <f t="shared" ref="Q4:Q7" si="2">AVERAGE(N4,O4,P4)</f>
        <v>88.830312425204283</v>
      </c>
      <c r="S4" s="1">
        <v>0.1</v>
      </c>
      <c r="T4" s="1">
        <v>105.99369085173502</v>
      </c>
      <c r="U4" s="1">
        <v>100.97087378640776</v>
      </c>
      <c r="V4" s="1">
        <v>100.53050397877985</v>
      </c>
      <c r="W4" s="1">
        <f t="shared" ref="W4:W7" si="3">AVERAGE(T4,U4,V4)</f>
        <v>102.49835620564089</v>
      </c>
      <c r="Y4" s="1">
        <v>0.1</v>
      </c>
      <c r="Z4" s="1">
        <v>49.079754601226995</v>
      </c>
      <c r="AA4" s="1">
        <v>59.302325581395351</v>
      </c>
      <c r="AB4" s="1">
        <v>58.4</v>
      </c>
      <c r="AC4" s="1">
        <f t="shared" ref="AC4:AC7" si="4">AVERAGE(Z4,AA4,AB4)</f>
        <v>55.594026727540779</v>
      </c>
    </row>
    <row r="5" spans="1:29" x14ac:dyDescent="0.2">
      <c r="A5" s="1">
        <v>0.5</v>
      </c>
      <c r="B5" s="1">
        <v>105.79268292682926</v>
      </c>
      <c r="C5" s="1">
        <v>101.32743362831857</v>
      </c>
      <c r="D5" s="1">
        <v>95.810055865921782</v>
      </c>
      <c r="E5" s="1">
        <f t="shared" si="0"/>
        <v>100.97672414035655</v>
      </c>
      <c r="G5" s="1">
        <v>0.5</v>
      </c>
      <c r="H5" s="1">
        <v>12.962962962962962</v>
      </c>
      <c r="I5" s="1">
        <v>28.921568627450984</v>
      </c>
      <c r="J5" s="1">
        <v>45.982142857142854</v>
      </c>
      <c r="K5" s="1">
        <f t="shared" si="1"/>
        <v>29.288891482518931</v>
      </c>
      <c r="M5" s="1">
        <v>0.5</v>
      </c>
      <c r="N5" s="1">
        <v>58.260869565217391</v>
      </c>
      <c r="O5" s="1">
        <v>27.956989247311824</v>
      </c>
      <c r="P5" s="1">
        <v>84.688995215310996</v>
      </c>
      <c r="Q5" s="1">
        <f t="shared" si="2"/>
        <v>56.968951342613401</v>
      </c>
      <c r="S5" s="1">
        <v>0.5</v>
      </c>
      <c r="T5" s="1">
        <v>102.83911671924291</v>
      </c>
      <c r="U5" s="1">
        <v>88.025889967637539</v>
      </c>
      <c r="V5" s="1">
        <v>91.246684350132625</v>
      </c>
      <c r="W5" s="1">
        <f t="shared" si="3"/>
        <v>94.037230345671034</v>
      </c>
      <c r="Y5" s="1">
        <v>0.5</v>
      </c>
      <c r="Z5" s="1">
        <v>0.61349693251533743</v>
      </c>
      <c r="AA5" s="1">
        <v>1.1627906976744187</v>
      </c>
      <c r="AB5" s="1">
        <v>0.4</v>
      </c>
      <c r="AC5" s="1">
        <f t="shared" si="4"/>
        <v>0.72542921006325212</v>
      </c>
    </row>
    <row r="6" spans="1:29" x14ac:dyDescent="0.2">
      <c r="A6" s="1">
        <v>1</v>
      </c>
      <c r="B6" s="1">
        <v>95.426829268292678</v>
      </c>
      <c r="C6" s="1">
        <v>102.21238938053096</v>
      </c>
      <c r="D6" s="1">
        <v>91.061452513966472</v>
      </c>
      <c r="E6" s="1">
        <f t="shared" si="0"/>
        <v>96.233557054263372</v>
      </c>
      <c r="G6" s="1">
        <v>1</v>
      </c>
      <c r="H6" s="1">
        <v>2.2222222222222223</v>
      </c>
      <c r="I6" s="1">
        <v>2.9411764705882351</v>
      </c>
      <c r="J6" s="1">
        <v>0.89285714285714279</v>
      </c>
      <c r="K6" s="1">
        <f t="shared" si="1"/>
        <v>2.0187519452225331</v>
      </c>
      <c r="M6" s="1">
        <v>1</v>
      </c>
      <c r="N6" s="1">
        <v>12.173913043478262</v>
      </c>
      <c r="O6" s="1">
        <v>3.763440860215054</v>
      </c>
      <c r="P6" s="1">
        <v>0.4784688995215311</v>
      </c>
      <c r="Q6" s="1">
        <f t="shared" si="2"/>
        <v>5.471940934404949</v>
      </c>
      <c r="S6" s="1">
        <v>1</v>
      </c>
      <c r="T6" s="1">
        <v>87.381703470031553</v>
      </c>
      <c r="U6" s="1">
        <v>95.469255663430417</v>
      </c>
      <c r="V6" s="1">
        <v>87.0026525198939</v>
      </c>
      <c r="W6" s="1">
        <f t="shared" si="3"/>
        <v>89.951203884451957</v>
      </c>
      <c r="Y6" s="1">
        <v>1</v>
      </c>
      <c r="Z6" s="1">
        <v>0</v>
      </c>
      <c r="AA6" s="1">
        <v>0</v>
      </c>
      <c r="AB6" s="1">
        <v>0</v>
      </c>
      <c r="AC6" s="1">
        <f t="shared" si="4"/>
        <v>0</v>
      </c>
    </row>
    <row r="7" spans="1:29" x14ac:dyDescent="0.2">
      <c r="A7" s="1">
        <v>2</v>
      </c>
      <c r="B7" s="1">
        <v>90.548780487804876</v>
      </c>
      <c r="C7" s="1">
        <v>81.415929203539832</v>
      </c>
      <c r="D7" s="1">
        <v>73.184357541899431</v>
      </c>
      <c r="E7" s="1">
        <f t="shared" si="0"/>
        <v>81.716355744414713</v>
      </c>
      <c r="G7" s="1">
        <v>2</v>
      </c>
      <c r="H7" s="1">
        <v>0</v>
      </c>
      <c r="I7" s="1">
        <v>0</v>
      </c>
      <c r="J7" s="1">
        <v>0</v>
      </c>
      <c r="K7" s="1">
        <f t="shared" si="1"/>
        <v>0</v>
      </c>
      <c r="M7" s="1">
        <v>2</v>
      </c>
      <c r="N7" s="1">
        <v>1.7391304347826086</v>
      </c>
      <c r="O7" s="1">
        <v>0</v>
      </c>
      <c r="P7" s="1">
        <v>0.4784688995215311</v>
      </c>
      <c r="Q7" s="1">
        <f t="shared" si="2"/>
        <v>0.73919977810137993</v>
      </c>
      <c r="S7" s="1">
        <v>2</v>
      </c>
      <c r="T7" s="1">
        <v>76.971608832807576</v>
      </c>
      <c r="U7" s="1">
        <v>68.608414239482201</v>
      </c>
      <c r="V7" s="1">
        <v>67.639257294429711</v>
      </c>
      <c r="W7" s="1">
        <f t="shared" si="3"/>
        <v>71.073093455573158</v>
      </c>
      <c r="Y7" s="1">
        <v>2</v>
      </c>
      <c r="Z7" s="1">
        <v>0</v>
      </c>
      <c r="AA7" s="1">
        <v>0</v>
      </c>
      <c r="AB7" s="1">
        <v>0</v>
      </c>
      <c r="AC7" s="1">
        <f t="shared" si="4"/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89BBC-8A7C-4309-95C0-059CA994F473}">
  <dimension ref="A1:W35"/>
  <sheetViews>
    <sheetView tabSelected="1" zoomScale="82" zoomScaleNormal="110" workbookViewId="0">
      <selection activeCell="G22" sqref="G22"/>
    </sheetView>
  </sheetViews>
  <sheetFormatPr baseColWidth="10" defaultColWidth="11.5" defaultRowHeight="15" x14ac:dyDescent="0.2"/>
  <sheetData>
    <row r="1" spans="1:23" x14ac:dyDescent="0.2">
      <c r="A1">
        <v>1</v>
      </c>
      <c r="J1">
        <v>2</v>
      </c>
      <c r="S1">
        <v>3</v>
      </c>
    </row>
    <row r="2" spans="1:23" x14ac:dyDescent="0.2">
      <c r="B2">
        <v>1</v>
      </c>
      <c r="C2">
        <v>2</v>
      </c>
      <c r="D2">
        <v>3</v>
      </c>
      <c r="E2">
        <v>4</v>
      </c>
      <c r="K2">
        <v>1</v>
      </c>
      <c r="L2">
        <v>2</v>
      </c>
      <c r="M2">
        <v>3</v>
      </c>
      <c r="N2">
        <v>4</v>
      </c>
      <c r="Q2" s="2"/>
      <c r="R2" s="2"/>
      <c r="S2" s="2"/>
      <c r="T2">
        <v>1</v>
      </c>
      <c r="U2">
        <v>2</v>
      </c>
      <c r="V2">
        <v>3</v>
      </c>
      <c r="W2">
        <v>4</v>
      </c>
    </row>
    <row r="3" spans="1:23" x14ac:dyDescent="0.2">
      <c r="A3">
        <v>0</v>
      </c>
      <c r="B3">
        <v>100</v>
      </c>
      <c r="C3">
        <v>100</v>
      </c>
      <c r="D3">
        <v>100</v>
      </c>
      <c r="E3">
        <v>100</v>
      </c>
      <c r="J3">
        <v>0</v>
      </c>
      <c r="K3">
        <v>100</v>
      </c>
      <c r="L3">
        <v>100</v>
      </c>
      <c r="M3">
        <v>100</v>
      </c>
      <c r="N3" s="2">
        <v>100</v>
      </c>
      <c r="Q3" s="2"/>
      <c r="R3" s="2"/>
      <c r="S3" s="2">
        <v>0</v>
      </c>
      <c r="T3">
        <v>100</v>
      </c>
      <c r="U3">
        <v>100</v>
      </c>
      <c r="V3">
        <v>100</v>
      </c>
      <c r="W3">
        <v>100</v>
      </c>
    </row>
    <row r="4" spans="1:23" x14ac:dyDescent="0.2">
      <c r="A4">
        <v>0.1</v>
      </c>
      <c r="B4">
        <v>101.34228187919463</v>
      </c>
      <c r="C4">
        <v>96.057347670250891</v>
      </c>
      <c r="D4">
        <v>107.49063670411985</v>
      </c>
      <c r="E4">
        <v>96.296296296296291</v>
      </c>
      <c r="J4">
        <v>0.1</v>
      </c>
      <c r="K4">
        <v>97.354497354497354</v>
      </c>
      <c r="L4">
        <v>96.71641791044776</v>
      </c>
      <c r="M4">
        <v>95.882352941176478</v>
      </c>
      <c r="N4" s="2">
        <v>91.714285714285708</v>
      </c>
      <c r="Q4" s="2"/>
      <c r="R4" s="2"/>
      <c r="S4" s="2">
        <v>0.1</v>
      </c>
      <c r="T4">
        <v>99.044585987261144</v>
      </c>
      <c r="U4">
        <v>95.68106312292359</v>
      </c>
      <c r="V4">
        <v>88.175675675675677</v>
      </c>
      <c r="W4">
        <v>98.484848484848484</v>
      </c>
    </row>
    <row r="5" spans="1:23" x14ac:dyDescent="0.2">
      <c r="A5">
        <v>0.5</v>
      </c>
      <c r="B5">
        <v>96.308724832214764</v>
      </c>
      <c r="C5">
        <v>96.774193548387103</v>
      </c>
      <c r="D5">
        <v>94.756554307116104</v>
      </c>
      <c r="E5">
        <v>101.48148148148148</v>
      </c>
      <c r="J5">
        <v>0.5</v>
      </c>
      <c r="K5">
        <v>96.031746031746039</v>
      </c>
      <c r="L5">
        <v>94.925373134328368</v>
      </c>
      <c r="M5">
        <v>83.529411764705884</v>
      </c>
      <c r="N5" s="2">
        <v>97.142857142857139</v>
      </c>
      <c r="Q5" s="2"/>
      <c r="R5" s="2"/>
      <c r="S5" s="2">
        <v>0.5</v>
      </c>
      <c r="T5">
        <v>92.675159235668787</v>
      </c>
      <c r="U5">
        <v>85.714285714285708</v>
      </c>
      <c r="V5">
        <v>93.243243243243242</v>
      </c>
      <c r="W5">
        <v>98.86363636363636</v>
      </c>
    </row>
    <row r="6" spans="1:23" x14ac:dyDescent="0.2">
      <c r="A6">
        <v>1</v>
      </c>
      <c r="B6">
        <v>103.02013422818791</v>
      </c>
      <c r="C6">
        <v>98.56630824372759</v>
      </c>
      <c r="D6">
        <v>59.925093632958806</v>
      </c>
      <c r="E6">
        <v>97.777777777777771</v>
      </c>
      <c r="J6">
        <v>1</v>
      </c>
      <c r="K6">
        <v>88.095238095238088</v>
      </c>
      <c r="L6">
        <v>83.880597014925371</v>
      </c>
      <c r="M6">
        <v>66.764705882352942</v>
      </c>
      <c r="N6" s="2">
        <v>88.571428571428569</v>
      </c>
      <c r="Q6" s="2"/>
      <c r="R6" s="2"/>
      <c r="S6" s="2">
        <v>1</v>
      </c>
      <c r="T6">
        <v>93.630573248407643</v>
      </c>
      <c r="U6">
        <v>88.372093023255815</v>
      </c>
      <c r="V6">
        <v>58.445945945945944</v>
      </c>
      <c r="W6">
        <v>105.68181818181819</v>
      </c>
    </row>
    <row r="7" spans="1:23" x14ac:dyDescent="0.2">
      <c r="A7">
        <v>2</v>
      </c>
      <c r="B7">
        <v>91.610738255033553</v>
      </c>
      <c r="C7">
        <v>94.623655913978496</v>
      </c>
      <c r="D7">
        <v>29.213483146067414</v>
      </c>
      <c r="E7">
        <v>91.851851851851848</v>
      </c>
      <c r="J7">
        <v>2</v>
      </c>
      <c r="K7">
        <v>92.592592592592595</v>
      </c>
      <c r="L7">
        <v>80.597014925373131</v>
      </c>
      <c r="M7">
        <v>55.882352941176471</v>
      </c>
      <c r="N7" s="2">
        <v>90.857142857142861</v>
      </c>
      <c r="Q7" s="2"/>
      <c r="R7" s="2"/>
      <c r="S7" s="2">
        <v>2</v>
      </c>
      <c r="T7">
        <v>96.815286624203821</v>
      </c>
      <c r="U7">
        <v>97.342192691029908</v>
      </c>
      <c r="V7">
        <v>34.121621621621621</v>
      </c>
      <c r="W7">
        <v>86.742424242424249</v>
      </c>
    </row>
    <row r="12" spans="1:23" x14ac:dyDescent="0.2">
      <c r="A12" t="s">
        <v>4</v>
      </c>
    </row>
    <row r="13" spans="1:23" x14ac:dyDescent="0.2">
      <c r="B13">
        <v>1</v>
      </c>
      <c r="C13">
        <v>2</v>
      </c>
      <c r="D13">
        <v>3</v>
      </c>
      <c r="E13">
        <v>4</v>
      </c>
    </row>
    <row r="14" spans="1:23" x14ac:dyDescent="0.2">
      <c r="A14">
        <v>0</v>
      </c>
      <c r="B14">
        <f>AVERAGE(B3,K3,T3)</f>
        <v>100</v>
      </c>
      <c r="C14">
        <f>AVERAGE(C3,L3,U3)</f>
        <v>100</v>
      </c>
      <c r="D14">
        <f>AVERAGE(D3,M3,V3)</f>
        <v>100</v>
      </c>
      <c r="E14">
        <f>AVERAGE(E3,N3,W3)</f>
        <v>100</v>
      </c>
    </row>
    <row r="15" spans="1:23" x14ac:dyDescent="0.2">
      <c r="A15">
        <v>0.1</v>
      </c>
      <c r="B15">
        <f t="shared" ref="B15:B18" si="0">AVERAGE(B4,K4,T4)</f>
        <v>99.247121740317709</v>
      </c>
      <c r="C15">
        <f t="shared" ref="C15:E18" si="1">AVERAGE(C4,L4,U4)</f>
        <v>96.151609567874075</v>
      </c>
      <c r="D15">
        <f t="shared" si="1"/>
        <v>97.182888440324007</v>
      </c>
      <c r="E15">
        <f t="shared" si="1"/>
        <v>95.498476831810152</v>
      </c>
    </row>
    <row r="16" spans="1:23" x14ac:dyDescent="0.2">
      <c r="A16">
        <v>0.5</v>
      </c>
      <c r="B16">
        <f t="shared" si="0"/>
        <v>95.005210033209849</v>
      </c>
      <c r="C16">
        <f t="shared" si="1"/>
        <v>92.471284132333722</v>
      </c>
      <c r="D16">
        <f t="shared" si="1"/>
        <v>90.509736438355063</v>
      </c>
      <c r="E16">
        <f t="shared" si="1"/>
        <v>99.162658329324998</v>
      </c>
    </row>
    <row r="17" spans="1:5" x14ac:dyDescent="0.2">
      <c r="A17">
        <v>1</v>
      </c>
      <c r="B17">
        <f t="shared" si="0"/>
        <v>94.915315190611224</v>
      </c>
      <c r="C17">
        <f t="shared" si="1"/>
        <v>90.272999427302921</v>
      </c>
      <c r="D17">
        <f t="shared" si="1"/>
        <v>61.711915153752564</v>
      </c>
      <c r="E17">
        <f t="shared" si="1"/>
        <v>97.343674843674833</v>
      </c>
    </row>
    <row r="18" spans="1:5" x14ac:dyDescent="0.2">
      <c r="A18">
        <v>2</v>
      </c>
      <c r="B18">
        <f t="shared" si="0"/>
        <v>93.672872490610004</v>
      </c>
      <c r="C18">
        <f t="shared" si="1"/>
        <v>90.854287843460497</v>
      </c>
      <c r="D18">
        <f t="shared" si="1"/>
        <v>39.739152569621837</v>
      </c>
      <c r="E18">
        <f t="shared" si="1"/>
        <v>89.817139650472996</v>
      </c>
    </row>
    <row r="22" spans="1:5" x14ac:dyDescent="0.2">
      <c r="A22" t="s">
        <v>3</v>
      </c>
    </row>
    <row r="23" spans="1:5" x14ac:dyDescent="0.2">
      <c r="B23">
        <v>1</v>
      </c>
      <c r="C23">
        <v>2</v>
      </c>
      <c r="D23">
        <v>3</v>
      </c>
      <c r="E23">
        <v>4</v>
      </c>
    </row>
    <row r="24" spans="1:5" x14ac:dyDescent="0.2">
      <c r="A24">
        <v>0</v>
      </c>
    </row>
    <row r="25" spans="1:5" x14ac:dyDescent="0.2">
      <c r="A25">
        <v>0.1</v>
      </c>
      <c r="B25">
        <f t="shared" ref="B25:B28" si="2">_xlfn.STDEV.P(B4,K4,T4)/SQRT(3)</f>
        <v>0.94355967865235524</v>
      </c>
      <c r="C25">
        <f t="shared" ref="C25:E28" si="3">_xlfn.STDEV.P(C4,L4,U4)/SQRT(3)</f>
        <v>0.24705099024737939</v>
      </c>
      <c r="D25">
        <f t="shared" si="3"/>
        <v>4.5834357399707741</v>
      </c>
      <c r="E25">
        <f t="shared" si="3"/>
        <v>1.6287361822364248</v>
      </c>
    </row>
    <row r="26" spans="1:5" x14ac:dyDescent="0.2">
      <c r="A26">
        <v>0.5</v>
      </c>
      <c r="B26">
        <f t="shared" si="2"/>
        <v>0.95347689517175094</v>
      </c>
      <c r="C26">
        <f t="shared" si="3"/>
        <v>2.7927407862761964</v>
      </c>
      <c r="D26">
        <f t="shared" si="3"/>
        <v>2.8719419293949979</v>
      </c>
      <c r="E26">
        <f t="shared" si="3"/>
        <v>1.029884123999621</v>
      </c>
    </row>
    <row r="27" spans="1:5" x14ac:dyDescent="0.2">
      <c r="A27">
        <v>1</v>
      </c>
      <c r="B27">
        <f t="shared" si="2"/>
        <v>3.5567167299937332</v>
      </c>
      <c r="C27">
        <f t="shared" si="3"/>
        <v>3.5473812701657477</v>
      </c>
      <c r="D27">
        <f t="shared" si="3"/>
        <v>2.09204791108677</v>
      </c>
      <c r="E27">
        <f t="shared" si="3"/>
        <v>4.0368494913974091</v>
      </c>
    </row>
    <row r="28" spans="1:5" x14ac:dyDescent="0.2">
      <c r="A28">
        <v>2</v>
      </c>
      <c r="B28">
        <f t="shared" si="2"/>
        <v>1.3035919969499301</v>
      </c>
      <c r="C28">
        <f t="shared" si="3"/>
        <v>4.2362548013583332</v>
      </c>
      <c r="D28">
        <f t="shared" si="3"/>
        <v>6.6911989375916674</v>
      </c>
      <c r="E28">
        <f t="shared" si="3"/>
        <v>1.2769553743536464</v>
      </c>
    </row>
    <row r="32" spans="1:5" x14ac:dyDescent="0.2">
      <c r="A32" s="4">
        <v>1</v>
      </c>
      <c r="B32" s="4" t="s">
        <v>8</v>
      </c>
      <c r="C32" s="4"/>
      <c r="D32" s="4"/>
    </row>
    <row r="33" spans="1:4" x14ac:dyDescent="0.2">
      <c r="A33" s="4">
        <v>2</v>
      </c>
      <c r="B33" s="4" t="s">
        <v>9</v>
      </c>
      <c r="C33" s="4"/>
      <c r="D33" s="4"/>
    </row>
    <row r="34" spans="1:4" x14ac:dyDescent="0.2">
      <c r="A34" s="4">
        <v>3</v>
      </c>
      <c r="B34" s="4" t="s">
        <v>11</v>
      </c>
      <c r="C34" s="4"/>
      <c r="D34" s="4"/>
    </row>
    <row r="35" spans="1:4" x14ac:dyDescent="0.2">
      <c r="A35" s="4">
        <v>4</v>
      </c>
      <c r="B35" s="4" t="s">
        <v>10</v>
      </c>
      <c r="C35" s="4"/>
      <c r="D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 A</vt:lpstr>
      <vt:lpstr>1 B</vt:lpstr>
      <vt:lpstr>1 C</vt:lpstr>
      <vt:lpstr>1 D</vt:lpstr>
      <vt:lpstr>1 E</vt:lpstr>
      <vt:lpstr>1 F</vt:lpstr>
    </vt:vector>
  </TitlesOfParts>
  <Company>University of Sussex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Wells</dc:creator>
  <cp:lastModifiedBy>Microsoft Office User</cp:lastModifiedBy>
  <dcterms:created xsi:type="dcterms:W3CDTF">2023-05-04T15:54:58Z</dcterms:created>
  <dcterms:modified xsi:type="dcterms:W3CDTF">2023-07-21T11:00:31Z</dcterms:modified>
</cp:coreProperties>
</file>